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VOLIKOGU 2025-2029\Linnapea\"/>
    </mc:Choice>
  </mc:AlternateContent>
  <xr:revisionPtr revIDLastSave="0" documentId="13_ncr:1_{C50A12A7-AEBF-4EE9-85F6-CCB212505053}" xr6:coauthVersionLast="47" xr6:coauthVersionMax="47" xr10:uidLastSave="{00000000-0000-0000-0000-000000000000}"/>
  <bookViews>
    <workbookView xWindow="-108" yWindow="-108" windowWidth="23256" windowHeight="12456" xr2:uid="{7E6B6F60-03EC-40E6-B008-63A72E524A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F15" i="1"/>
  <c r="F13" i="1" s="1"/>
  <c r="E15" i="1"/>
  <c r="E13" i="1" s="1"/>
  <c r="D15" i="1"/>
  <c r="D13" i="1" s="1"/>
  <c r="C15" i="1"/>
  <c r="B15" i="1"/>
  <c r="B7" i="1"/>
  <c r="B8" i="1" s="1"/>
  <c r="Q3" i="1"/>
  <c r="C20" i="1" s="1"/>
  <c r="D4" i="1"/>
  <c r="E4" i="1"/>
  <c r="F4" i="1"/>
  <c r="G4" i="1"/>
  <c r="H4" i="1"/>
  <c r="I4" i="1"/>
  <c r="J4" i="1"/>
  <c r="K4" i="1"/>
  <c r="L4" i="1"/>
  <c r="M4" i="1"/>
  <c r="N4" i="1"/>
  <c r="O4" i="1"/>
  <c r="P4" i="1"/>
  <c r="C4" i="1"/>
  <c r="B4" i="1"/>
  <c r="C21" i="1" l="1"/>
  <c r="B17" i="1"/>
  <c r="Q4" i="1"/>
  <c r="R3" i="1" s="1"/>
  <c r="D20" i="1" s="1"/>
  <c r="C7" i="1"/>
  <c r="D21" i="1" l="1"/>
  <c r="D24" i="1"/>
  <c r="C8" i="1"/>
  <c r="C24" i="1" s="1"/>
  <c r="C26" i="1" s="1"/>
  <c r="C17" i="1"/>
  <c r="D7" i="1"/>
  <c r="R4" i="1"/>
  <c r="S3" i="1" s="1"/>
  <c r="E20" i="1" s="1"/>
  <c r="E21" i="1" l="1"/>
  <c r="E24" i="1"/>
  <c r="D8" i="1"/>
  <c r="D17" i="1"/>
  <c r="D26" i="1" s="1"/>
  <c r="E7" i="1"/>
  <c r="S4" i="1"/>
  <c r="T3" i="1" s="1"/>
  <c r="F7" i="1" l="1"/>
  <c r="F20" i="1"/>
  <c r="F21" i="1" s="1"/>
  <c r="F24" i="1" s="1"/>
  <c r="F8" i="1"/>
  <c r="E8" i="1"/>
  <c r="E17" i="1"/>
  <c r="E26" i="1" s="1"/>
  <c r="T4" i="1"/>
  <c r="F17" i="1" l="1"/>
  <c r="F26" i="1" s="1"/>
  <c r="C28" i="1" s="1"/>
</calcChain>
</file>

<file path=xl/sharedStrings.xml><?xml version="1.0" encoding="utf-8"?>
<sst xmlns="http://schemas.openxmlformats.org/spreadsheetml/2006/main" count="18" uniqueCount="12">
  <si>
    <t>50% soodustus</t>
  </si>
  <si>
    <t>Tasuta</t>
  </si>
  <si>
    <t>Laste arv</t>
  </si>
  <si>
    <t>50% soodustusega</t>
  </si>
  <si>
    <t>Muudetud määr</t>
  </si>
  <si>
    <t>Eeldatav tulu aastas</t>
  </si>
  <si>
    <t>Töötasu alammäär</t>
  </si>
  <si>
    <t>Kokku (eeldatav laste arv)</t>
  </si>
  <si>
    <t>Prognoositav tulu vähenemine 2027–2030</t>
  </si>
  <si>
    <t>Vahe (praegune ja planeeritud)</t>
  </si>
  <si>
    <t>Osalustasu täies ulatuses</t>
  </si>
  <si>
    <t>Kehtiv kord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</si>
</sst>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164" fontId="0" fillId="0" borderId="0" xfId="0" applyNumberFormat="1" applyFont="1" applyAlignment="1">
      <alignment wrapText="1"/>
    </xf>
    <xf numFmtId="1" fontId="0" fillId="0" borderId="0" xfId="0" applyNumberFormat="1" applyFont="1" applyAlignment="1">
      <alignment wrapText="1"/>
    </xf>
    <xf numFmtId="10" fontId="0" fillId="0" borderId="0" xfId="0" applyNumberFormat="1" applyFont="1" applyAlignment="1">
      <alignment wrapText="1"/>
    </xf>
    <xf numFmtId="9" fontId="0" fillId="0" borderId="0" xfId="0" applyNumberFormat="1" applyFont="1" applyAlignment="1">
      <alignment wrapText="1"/>
    </xf>
    <xf numFmtId="0" fontId="2" fillId="0" borderId="0" xfId="0" applyFont="1" applyAlignment="1">
      <alignment wrapText="1"/>
    </xf>
  </cellXfs>
  <cellStyles count="2">
    <cellStyle name="Normaallaad" xfId="0" builtinId="0"/>
    <cellStyle name="Prot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DC03F-A94E-4556-8BC4-758473127B16}">
  <dimension ref="A1:U28"/>
  <sheetViews>
    <sheetView tabSelected="1" zoomScale="85" zoomScaleNormal="85" workbookViewId="0">
      <selection activeCell="A19" sqref="A19"/>
    </sheetView>
  </sheetViews>
  <sheetFormatPr defaultRowHeight="13.8"/>
  <cols>
    <col min="1" max="1" width="20.5" style="2" customWidth="1"/>
    <col min="2" max="2" width="12" style="2" customWidth="1"/>
    <col min="3" max="3" width="14" style="2" customWidth="1"/>
    <col min="4" max="4" width="12.796875" style="2" customWidth="1"/>
    <col min="5" max="5" width="13.19921875" style="2" customWidth="1"/>
    <col min="6" max="6" width="12.796875" style="2" customWidth="1"/>
    <col min="7" max="7" width="8.3984375" style="2" customWidth="1"/>
    <col min="8" max="8" width="8.296875" style="2" customWidth="1"/>
    <col min="9" max="9" width="8.59765625" style="2" customWidth="1"/>
    <col min="10" max="10" width="8.5" style="2" customWidth="1"/>
    <col min="11" max="11" width="9.19921875" style="2" customWidth="1"/>
    <col min="12" max="12" width="9.69921875" style="2" customWidth="1"/>
    <col min="13" max="14" width="8.19921875" style="2" customWidth="1"/>
    <col min="15" max="15" width="8.796875" style="2" customWidth="1"/>
    <col min="16" max="16" width="8.19921875" style="2" customWidth="1"/>
    <col min="17" max="17" width="11.19921875" style="2" customWidth="1"/>
    <col min="18" max="18" width="10" style="2" customWidth="1"/>
    <col min="19" max="19" width="9.8984375" style="2" customWidth="1"/>
    <col min="20" max="20" width="10.19921875" style="2" customWidth="1"/>
    <col min="21" max="16384" width="8.796875" style="2"/>
  </cols>
  <sheetData>
    <row r="1" spans="1:21">
      <c r="A1" s="7" t="s">
        <v>6</v>
      </c>
    </row>
    <row r="2" spans="1:21">
      <c r="A2" s="2">
        <v>2011</v>
      </c>
      <c r="B2" s="2">
        <v>2012</v>
      </c>
      <c r="C2" s="2">
        <v>2013</v>
      </c>
      <c r="D2" s="2">
        <v>2014</v>
      </c>
      <c r="E2" s="2">
        <v>2015</v>
      </c>
      <c r="F2" s="2">
        <v>2016</v>
      </c>
      <c r="G2" s="2">
        <v>2017</v>
      </c>
      <c r="H2" s="2">
        <v>2018</v>
      </c>
      <c r="I2" s="2">
        <v>2019</v>
      </c>
      <c r="J2" s="2">
        <v>2020</v>
      </c>
      <c r="K2" s="2">
        <v>2021</v>
      </c>
      <c r="L2" s="2">
        <v>2022</v>
      </c>
      <c r="M2" s="2">
        <v>2023</v>
      </c>
      <c r="N2" s="2">
        <v>2024</v>
      </c>
      <c r="O2" s="2">
        <v>2025</v>
      </c>
      <c r="P2" s="2">
        <v>2026</v>
      </c>
      <c r="Q2" s="2">
        <v>2027</v>
      </c>
      <c r="R2" s="2">
        <v>2028</v>
      </c>
      <c r="S2" s="2">
        <v>2029</v>
      </c>
      <c r="T2" s="2">
        <v>2030</v>
      </c>
    </row>
    <row r="3" spans="1:21">
      <c r="A3" s="3">
        <v>278.02</v>
      </c>
      <c r="B3" s="3">
        <v>290</v>
      </c>
      <c r="C3" s="3">
        <v>320</v>
      </c>
      <c r="D3" s="3">
        <v>355</v>
      </c>
      <c r="E3" s="3">
        <v>390</v>
      </c>
      <c r="F3" s="3">
        <v>430</v>
      </c>
      <c r="G3" s="3">
        <v>470</v>
      </c>
      <c r="H3" s="3">
        <v>500</v>
      </c>
      <c r="I3" s="3">
        <v>540</v>
      </c>
      <c r="J3" s="3">
        <v>584</v>
      </c>
      <c r="K3" s="3">
        <v>584</v>
      </c>
      <c r="L3" s="3">
        <v>654</v>
      </c>
      <c r="M3" s="3">
        <v>725</v>
      </c>
      <c r="N3" s="3">
        <v>820</v>
      </c>
      <c r="O3" s="3">
        <v>886</v>
      </c>
      <c r="P3" s="3">
        <v>946</v>
      </c>
      <c r="Q3" s="3">
        <f>P3*(1+AVERAGE(B4:P4))</f>
        <v>1026.919071620817</v>
      </c>
      <c r="R3" s="3">
        <f>Q3*(1+AVERAGE(B4:Q4))</f>
        <v>1114.7598093642291</v>
      </c>
      <c r="S3" s="3">
        <f>R3*(1+AVERAGE(B4:R4))</f>
        <v>1210.1142796115359</v>
      </c>
      <c r="T3" s="3">
        <f>S3*(1+AVERAGE(B4:S4))</f>
        <v>1313.6251929955308</v>
      </c>
      <c r="U3" s="4"/>
    </row>
    <row r="4" spans="1:21">
      <c r="B4" s="1">
        <f>B3/A3-1</f>
        <v>4.3090425149269862E-2</v>
      </c>
      <c r="C4" s="1">
        <f>C3/B3-1</f>
        <v>0.10344827586206895</v>
      </c>
      <c r="D4" s="1">
        <f t="shared" ref="D4:P4" si="0">D3/C3-1</f>
        <v>0.109375</v>
      </c>
      <c r="E4" s="1">
        <f t="shared" si="0"/>
        <v>9.8591549295774739E-2</v>
      </c>
      <c r="F4" s="1">
        <f t="shared" si="0"/>
        <v>0.10256410256410264</v>
      </c>
      <c r="G4" s="1">
        <f t="shared" si="0"/>
        <v>9.3023255813953432E-2</v>
      </c>
      <c r="H4" s="1">
        <f t="shared" si="0"/>
        <v>6.3829787234042534E-2</v>
      </c>
      <c r="I4" s="1">
        <f t="shared" si="0"/>
        <v>8.0000000000000071E-2</v>
      </c>
      <c r="J4" s="1">
        <f t="shared" si="0"/>
        <v>8.1481481481481488E-2</v>
      </c>
      <c r="K4" s="1">
        <f t="shared" si="0"/>
        <v>0</v>
      </c>
      <c r="L4" s="1">
        <f t="shared" si="0"/>
        <v>0.11986301369863006</v>
      </c>
      <c r="M4" s="1">
        <f t="shared" si="0"/>
        <v>0.10856269113149852</v>
      </c>
      <c r="N4" s="1">
        <f t="shared" si="0"/>
        <v>0.13103448275862073</v>
      </c>
      <c r="O4" s="1">
        <f t="shared" si="0"/>
        <v>8.0487804878048852E-2</v>
      </c>
      <c r="P4" s="1">
        <f t="shared" si="0"/>
        <v>6.7720090293453827E-2</v>
      </c>
      <c r="Q4" s="1">
        <f t="shared" ref="Q4" si="1">Q3/P3-1</f>
        <v>8.5538130677396351E-2</v>
      </c>
      <c r="R4" s="1">
        <f t="shared" ref="R4" si="2">R3/Q3-1</f>
        <v>8.5538130677396351E-2</v>
      </c>
      <c r="S4" s="1">
        <f t="shared" ref="S4" si="3">S3/R3-1</f>
        <v>8.5538130677396351E-2</v>
      </c>
      <c r="T4" s="1">
        <f t="shared" ref="T4" si="4">T3/S3-1</f>
        <v>8.5538130677396351E-2</v>
      </c>
    </row>
    <row r="6" spans="1:21">
      <c r="A6" s="7" t="s">
        <v>11</v>
      </c>
      <c r="B6" s="2">
        <v>2026</v>
      </c>
      <c r="C6" s="2">
        <v>2027</v>
      </c>
      <c r="D6" s="2">
        <v>2028</v>
      </c>
      <c r="E6" s="2">
        <v>2029</v>
      </c>
      <c r="F6" s="2">
        <v>2030</v>
      </c>
    </row>
    <row r="7" spans="1:21" ht="27.6">
      <c r="A7" s="2" t="s">
        <v>10</v>
      </c>
      <c r="B7" s="3">
        <f>P3*5%</f>
        <v>47.300000000000004</v>
      </c>
      <c r="C7" s="3">
        <f t="shared" ref="C7:F7" si="5">Q3*5%</f>
        <v>51.345953581040852</v>
      </c>
      <c r="D7" s="3">
        <f t="shared" si="5"/>
        <v>55.737990468211457</v>
      </c>
      <c r="E7" s="3">
        <f t="shared" si="5"/>
        <v>60.5057139805768</v>
      </c>
      <c r="F7" s="3">
        <f t="shared" si="5"/>
        <v>65.68125964977655</v>
      </c>
    </row>
    <row r="8" spans="1:21">
      <c r="A8" s="2" t="s">
        <v>0</v>
      </c>
      <c r="B8" s="3">
        <f>B7/2</f>
        <v>23.650000000000002</v>
      </c>
      <c r="C8" s="3">
        <f t="shared" ref="C8:F8" si="6">C7/2</f>
        <v>25.672976790520426</v>
      </c>
      <c r="D8" s="3">
        <f t="shared" si="6"/>
        <v>27.868995234105729</v>
      </c>
      <c r="E8" s="3">
        <f t="shared" si="6"/>
        <v>30.2528569902884</v>
      </c>
      <c r="F8" s="3">
        <f t="shared" si="6"/>
        <v>32.840629824888275</v>
      </c>
    </row>
    <row r="9" spans="1:21">
      <c r="A9" s="2" t="s">
        <v>1</v>
      </c>
      <c r="B9" s="3">
        <v>0</v>
      </c>
      <c r="C9" s="3">
        <v>0</v>
      </c>
      <c r="D9" s="3">
        <v>0</v>
      </c>
      <c r="E9" s="3">
        <v>0</v>
      </c>
      <c r="F9" s="3">
        <v>0</v>
      </c>
    </row>
    <row r="11" spans="1:21">
      <c r="A11" s="7" t="s">
        <v>2</v>
      </c>
    </row>
    <row r="12" spans="1:21" ht="27.6">
      <c r="A12" s="2" t="s">
        <v>10</v>
      </c>
      <c r="B12" s="2">
        <v>860</v>
      </c>
      <c r="C12" s="2">
        <v>742</v>
      </c>
      <c r="D12" s="2">
        <v>700</v>
      </c>
      <c r="E12" s="2">
        <v>610</v>
      </c>
      <c r="F12" s="2">
        <v>590</v>
      </c>
    </row>
    <row r="13" spans="1:21">
      <c r="A13" s="2" t="s">
        <v>3</v>
      </c>
      <c r="B13" s="2">
        <v>107</v>
      </c>
      <c r="C13" s="2">
        <f>C15-C14-C12</f>
        <v>100</v>
      </c>
      <c r="D13" s="2">
        <f t="shared" ref="D13:F13" si="7">D15-D14-D12</f>
        <v>95</v>
      </c>
      <c r="E13" s="2">
        <f t="shared" si="7"/>
        <v>83</v>
      </c>
      <c r="F13" s="2">
        <f t="shared" si="7"/>
        <v>80</v>
      </c>
    </row>
    <row r="14" spans="1:21">
      <c r="A14" s="2" t="s">
        <v>1</v>
      </c>
      <c r="B14" s="2">
        <v>8</v>
      </c>
      <c r="C14" s="2">
        <v>10</v>
      </c>
      <c r="D14" s="2">
        <v>10</v>
      </c>
      <c r="E14" s="2">
        <v>10</v>
      </c>
      <c r="F14" s="2">
        <v>10</v>
      </c>
    </row>
    <row r="15" spans="1:21" ht="27.6">
      <c r="A15" s="2" t="s">
        <v>7</v>
      </c>
      <c r="B15" s="2">
        <f>SUM(B12:B14)</f>
        <v>975</v>
      </c>
      <c r="C15" s="2">
        <f>162+173+169+178+170</f>
        <v>852</v>
      </c>
      <c r="D15" s="2">
        <f>123+162+173+169+178</f>
        <v>805</v>
      </c>
      <c r="E15" s="2">
        <f>123+162+173+135+110</f>
        <v>703</v>
      </c>
      <c r="F15" s="2">
        <f>162+173+135+110+100</f>
        <v>680</v>
      </c>
    </row>
    <row r="17" spans="1:6">
      <c r="A17" s="7" t="s">
        <v>5</v>
      </c>
      <c r="B17" s="3">
        <f>B7*B12*9+B8*B13*9+B9*B14*9+O3*5%*3*B12+O3*5%/2*3*B13</f>
        <v>510281.10000000009</v>
      </c>
      <c r="C17" s="3">
        <f t="shared" ref="C17:E17" si="8">C7*C12*12+C8*C13*12+C9*C14*12</f>
        <v>487991.94283421227</v>
      </c>
      <c r="D17" s="3">
        <f t="shared" si="8"/>
        <v>499969.77449985681</v>
      </c>
      <c r="E17" s="3">
        <f t="shared" si="8"/>
        <v>473033.67190014938</v>
      </c>
      <c r="F17" s="3">
        <f>F7*F12*12+F8*F13*12+F9*F14*12</f>
        <v>496550.32295231067</v>
      </c>
    </row>
    <row r="19" spans="1:6">
      <c r="A19" s="7" t="s">
        <v>4</v>
      </c>
      <c r="C19" s="5">
        <v>3.5000000000000003E-2</v>
      </c>
      <c r="D19" s="6">
        <v>0.02</v>
      </c>
      <c r="E19" s="6">
        <v>0</v>
      </c>
      <c r="F19" s="6">
        <v>0</v>
      </c>
    </row>
    <row r="20" spans="1:6" ht="27.6">
      <c r="A20" s="2" t="s">
        <v>10</v>
      </c>
      <c r="C20" s="3">
        <f>Q3*C19</f>
        <v>35.942167506728602</v>
      </c>
      <c r="D20" s="3">
        <f>R3*D19</f>
        <v>22.295196187284581</v>
      </c>
      <c r="E20" s="3">
        <f>S3*E19</f>
        <v>0</v>
      </c>
      <c r="F20" s="3">
        <f>T3*F19</f>
        <v>0</v>
      </c>
    </row>
    <row r="21" spans="1:6">
      <c r="A21" s="2" t="s">
        <v>0</v>
      </c>
      <c r="C21" s="3">
        <f t="shared" ref="C21:F21" si="9">C20/2</f>
        <v>17.971083753364301</v>
      </c>
      <c r="D21" s="3">
        <f t="shared" si="9"/>
        <v>11.147598093642291</v>
      </c>
      <c r="E21" s="3">
        <f t="shared" si="9"/>
        <v>0</v>
      </c>
      <c r="F21" s="3">
        <f t="shared" si="9"/>
        <v>0</v>
      </c>
    </row>
    <row r="22" spans="1:6">
      <c r="A22" s="2" t="s">
        <v>1</v>
      </c>
      <c r="C22" s="3">
        <v>0</v>
      </c>
      <c r="D22" s="3">
        <v>0</v>
      </c>
      <c r="E22" s="3">
        <v>0</v>
      </c>
      <c r="F22" s="3">
        <v>0</v>
      </c>
    </row>
    <row r="24" spans="1:6">
      <c r="A24" s="7" t="s">
        <v>5</v>
      </c>
      <c r="C24" s="3">
        <f>(C12*C7+C13*C8)*8+(C20*C12+C21*C13)*4</f>
        <v>439192.74855079106</v>
      </c>
      <c r="D24" s="3">
        <f>(D12*C20+D13*C21)*8+(D20*D12+D21*D13)*4</f>
        <v>281596.79829021799</v>
      </c>
      <c r="E24" s="3">
        <f>(E12*D20+E13*D21)*8+(E20*E12+E21*E13)*4</f>
        <v>116202.56252812724</v>
      </c>
      <c r="F24" s="3">
        <f>(F12*E20+F13*E21)*8+(F20*F12+F21*F13)*4</f>
        <v>0</v>
      </c>
    </row>
    <row r="26" spans="1:6" ht="27.6">
      <c r="A26" s="7" t="s">
        <v>9</v>
      </c>
      <c r="C26" s="3">
        <f>C24-C17</f>
        <v>-48799.19428342121</v>
      </c>
      <c r="D26" s="3">
        <f t="shared" ref="D26:F26" si="10">D24-D17</f>
        <v>-218372.97620963881</v>
      </c>
      <c r="E26" s="3">
        <f t="shared" si="10"/>
        <v>-356831.10937202215</v>
      </c>
      <c r="F26" s="3">
        <f t="shared" si="10"/>
        <v>-496550.32295231067</v>
      </c>
    </row>
    <row r="28" spans="1:6" ht="41.4">
      <c r="A28" s="7" t="s">
        <v>8</v>
      </c>
      <c r="C28" s="3">
        <f>SUM(C26:F26)</f>
        <v>-1120553.6028173929</v>
      </c>
    </row>
  </sheetData>
  <pageMargins left="0.7" right="0.7" top="0.75" bottom="0.75" header="0.3" footer="0.3"/>
  <pageSetup paperSize="8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2026-03-24T14:30:29Z</cp:lastPrinted>
  <dcterms:created xsi:type="dcterms:W3CDTF">2026-03-24T12:18:18Z</dcterms:created>
  <dcterms:modified xsi:type="dcterms:W3CDTF">2026-03-24T14:59:54Z</dcterms:modified>
</cp:coreProperties>
</file>